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/>
  <xr:revisionPtr revIDLastSave="0" documentId="13_ncr:1_{EC369620-624F-4294-8E3C-BEDC41164BC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ttainment_Section-A G1" sheetId="5" r:id="rId1"/>
    <sheet name="consolidated Attainment" sheetId="3" r:id="rId2"/>
  </sheets>
  <definedNames>
    <definedName name="_xlnm.Print_Area" localSheetId="1">'consolidated Attainment'!$A$1:$G$14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12" i="3" s="1"/>
  <c r="E11" i="3"/>
  <c r="E12" i="3" s="1"/>
  <c r="F11" i="3"/>
  <c r="F12" i="3" s="1"/>
  <c r="G11" i="3"/>
  <c r="G12" i="3" s="1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G81" i="5"/>
  <c r="G83" i="5" s="1"/>
  <c r="G84" i="5" s="1"/>
  <c r="F81" i="5"/>
  <c r="F83" i="5" s="1"/>
  <c r="F84" i="5" s="1"/>
  <c r="E81" i="5"/>
  <c r="E83" i="5" s="1"/>
  <c r="E84" i="5" s="1"/>
  <c r="D81" i="5"/>
  <c r="D83" i="5" s="1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G85" i="5" l="1"/>
  <c r="E85" i="5"/>
  <c r="D84" i="5"/>
  <c r="D85" i="5" s="1"/>
</calcChain>
</file>

<file path=xl/sharedStrings.xml><?xml version="1.0" encoding="utf-8"?>
<sst xmlns="http://schemas.openxmlformats.org/spreadsheetml/2006/main" count="180" uniqueCount="171">
  <si>
    <t>S. No.</t>
  </si>
  <si>
    <t>Univ. Roll No.</t>
  </si>
  <si>
    <t>Name of Student</t>
  </si>
  <si>
    <t>Swami Keshvanand Institite of Technology, Management &amp; Gramothan, Jaipur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</si>
  <si>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</si>
  <si>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</si>
  <si>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</si>
  <si>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</si>
  <si>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</si>
  <si>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</si>
  <si>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Course Outcome satisfied →</t>
  </si>
  <si>
    <t>Total Students in Class (S1)</t>
  </si>
  <si>
    <t>Maximum Marks</t>
  </si>
  <si>
    <t>60% of Maximum Marks</t>
  </si>
  <si>
    <t xml:space="preserve">N (S2/S1) </t>
  </si>
  <si>
    <t>No. of Students scored &gt;=60% marks</t>
  </si>
  <si>
    <t>Criterion of Percentage for CO Attainment Level considering target 75% for attendance only</t>
  </si>
  <si>
    <t>Department of Computer Science and Engineering</t>
  </si>
  <si>
    <t>Attainment Level</t>
  </si>
  <si>
    <t>Criterion of Percentage for CO Attainment Level considering target 60% except attendance</t>
  </si>
  <si>
    <t>Average of All sections</t>
  </si>
  <si>
    <t>Attainment Level of all students</t>
  </si>
  <si>
    <t>Total</t>
  </si>
  <si>
    <t>Discipline +Attendance</t>
  </si>
  <si>
    <t>Final Assessment(100)</t>
  </si>
  <si>
    <t>Consolidated SODECA Attainment Sheet</t>
  </si>
  <si>
    <t>CO1 Understand the importance of adhering to institutional rules and norms, showcasing respectful and disciplined behavior.</t>
  </si>
  <si>
    <t xml:space="preserve">CO2  Identify and align personal interests and skills with the objectives and activities of the course </t>
  </si>
  <si>
    <t>CO3 Develop and exhibit leadership qualities, including decision-making, team management, and conflict resolution in activities related to course</t>
  </si>
  <si>
    <t>CO4 Demonstrate active involvement in various activities, discussions, and tasks, contributing meaningfully to shared objectives of the course</t>
  </si>
  <si>
    <t>Registrartion in club related to FC</t>
  </si>
  <si>
    <t>Participating in Activity of club related to FC</t>
  </si>
  <si>
    <t>Organizing Activity of club related to FC</t>
  </si>
  <si>
    <t>CO1 (50)</t>
  </si>
  <si>
    <t>CO2(10)</t>
  </si>
  <si>
    <t>CO3(10)</t>
  </si>
  <si>
    <t>CO4(30)</t>
  </si>
  <si>
    <t>Naveen Chouhan</t>
  </si>
  <si>
    <t>Nemi Chand Sharma</t>
  </si>
  <si>
    <t>Nishant Kumawat</t>
  </si>
  <si>
    <t>Nitesh Sharma</t>
  </si>
  <si>
    <t>Palak Soni</t>
  </si>
  <si>
    <t>Prachi Bhardwaj</t>
  </si>
  <si>
    <t>Pranjal Jain</t>
  </si>
  <si>
    <t>Prankur Sharma</t>
  </si>
  <si>
    <t>Priyanshu Joshi</t>
  </si>
  <si>
    <t>Ronak Mourya</t>
  </si>
  <si>
    <t>Saara Dhingra</t>
  </si>
  <si>
    <t>Saloni Jain</t>
  </si>
  <si>
    <t>Sanskriti Raj</t>
  </si>
  <si>
    <t>Shaurya Pratap Singh Shekhawat</t>
  </si>
  <si>
    <t>Shobhan Bhagwati</t>
  </si>
  <si>
    <t>Somya Roy</t>
  </si>
  <si>
    <t>Somya Saboo</t>
  </si>
  <si>
    <t>Tanay Sharma</t>
  </si>
  <si>
    <t>Tanuj Gupta</t>
  </si>
  <si>
    <t>Unnati Mangal</t>
  </si>
  <si>
    <t>Utkarsh Modi</t>
  </si>
  <si>
    <t>Vaibhav Dadhich</t>
  </si>
  <si>
    <t>Vaibhav Gupta</t>
  </si>
  <si>
    <t>Vijay Kumar Soni</t>
  </si>
  <si>
    <t>Vikas Bahrod</t>
  </si>
  <si>
    <t>Vinayak Sain</t>
  </si>
  <si>
    <t>Vishnu Chaudhary</t>
  </si>
  <si>
    <t>Vivek Vyas</t>
  </si>
  <si>
    <t>Yash Bansal</t>
  </si>
  <si>
    <t>Maytri Ahluwalia</t>
  </si>
  <si>
    <t>Shaurya Shah</t>
  </si>
  <si>
    <t>Mahansh Gaur</t>
  </si>
  <si>
    <t>RAHUL PANCHOLI</t>
  </si>
  <si>
    <t>23ESKCY034</t>
  </si>
  <si>
    <t>23ESKCY035</t>
  </si>
  <si>
    <t>23ESKCY036</t>
  </si>
  <si>
    <t>23ESKCY037</t>
  </si>
  <si>
    <t>23ESKCY038</t>
  </si>
  <si>
    <t>23ESKCY039</t>
  </si>
  <si>
    <t>23ESKCY040</t>
  </si>
  <si>
    <t>23ESKCY041</t>
  </si>
  <si>
    <t>23ESKCY042</t>
  </si>
  <si>
    <t>23ESKCY043</t>
  </si>
  <si>
    <t>23ESKCY044</t>
  </si>
  <si>
    <t>23ESKCY045</t>
  </si>
  <si>
    <t>23ESKCY046</t>
  </si>
  <si>
    <t>23ESKCY047</t>
  </si>
  <si>
    <t>23ESKCY048</t>
  </si>
  <si>
    <t>23ESKCY049</t>
  </si>
  <si>
    <t>23ESKCY050</t>
  </si>
  <si>
    <t>23ESKCY051</t>
  </si>
  <si>
    <t>23ESKCY052</t>
  </si>
  <si>
    <t>23ESKCY053</t>
  </si>
  <si>
    <t>23ESKCY054</t>
  </si>
  <si>
    <t>23ESKCY055</t>
  </si>
  <si>
    <t>23ESKCY056</t>
  </si>
  <si>
    <t>23ESKCY057</t>
  </si>
  <si>
    <t>23ESKCY058</t>
  </si>
  <si>
    <t>23ESKCY059</t>
  </si>
  <si>
    <t>23ESKCY060</t>
  </si>
  <si>
    <t>23ESKCY061</t>
  </si>
  <si>
    <t>23ESKCY062</t>
  </si>
  <si>
    <t>23ESKCY063</t>
  </si>
  <si>
    <t>23ESKCY300</t>
  </si>
  <si>
    <t>23ESKCY301</t>
  </si>
  <si>
    <t>23ESKCY302</t>
  </si>
  <si>
    <t>L240006</t>
  </si>
  <si>
    <t>HOD</t>
  </si>
  <si>
    <t xml:space="preserve">Name of Laboratory with Course Code:  SODECA (3CIT8-00)                              </t>
  </si>
  <si>
    <t>B. Tech. II___Year ____III____Semester___Consolidated</t>
  </si>
  <si>
    <t>B. Tech. II Year III Semester IOT Sec-A                                                Session- 2024-25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</si>
  <si>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</si>
  <si>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</si>
  <si>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</si>
  <si>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</si>
  <si>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</si>
  <si>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</si>
  <si>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</si>
  <si>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</si>
  <si>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</si>
  <si>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</si>
  <si>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</si>
  <si>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</si>
  <si>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</si>
  <si>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</si>
  <si>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</si>
  <si>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</si>
  <si>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</si>
  <si>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</si>
  <si>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</si>
  <si>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</si>
  <si>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</si>
  <si>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</si>
  <si>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</si>
  <si>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</si>
  <si>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</si>
  <si>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</si>
  <si>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</si>
  <si>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</si>
  <si>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</si>
  <si>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</si>
  <si>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</si>
  <si>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</si>
  <si>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</si>
  <si>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</si>
  <si>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</si>
  <si>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</si>
  <si>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</si>
  <si>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</si>
  <si>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</si>
  <si>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</si>
  <si>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</si>
  <si>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</si>
  <si>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</si>
  <si>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</si>
  <si>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</si>
  <si>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</si>
  <si>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</si>
  <si>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</si>
  <si>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</si>
  <si>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</si>
  <si>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</si>
  <si>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</si>
  <si>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</si>
  <si>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</si>
  <si>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</si>
  <si>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</si>
  <si>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</si>
  <si>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</si>
  <si>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r>
      <rPr>
        <b/>
        <sz val="12"/>
        <rFont val="Times New Roman"/>
        <family val="1"/>
      </rPr>
      <t>Name of Laboratory with Course Code:  SODECA (3CIT8-00)   Name of Faculty-</t>
    </r>
    <r>
      <rPr>
        <b/>
        <sz val="14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Surbhi Sharma/                                                                                                                         Vinod Kataria  </t>
    </r>
    <r>
      <rPr>
        <b/>
        <sz val="14"/>
        <rFont val="Times New Roman"/>
        <family val="1"/>
      </rPr>
      <t xml:space="preserve">               </t>
    </r>
  </si>
  <si>
    <t>Yogendra Shekhawat</t>
  </si>
  <si>
    <t>Name &amp; Signature of Faculty: Surbhi Sharma(G1)/Vinod Kataria(G2)</t>
  </si>
  <si>
    <t>Sec-A</t>
  </si>
  <si>
    <t>Faculty Name &amp; Signature:Surbhi Sharma(G1)/Vinod Kataria(G2)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</si>
</sst>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9" fontId="1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/>
    </xf>
    <xf numFmtId="10" fontId="0" fillId="0" borderId="1" xfId="0" applyNumberFormat="1" applyBorder="1"/>
    <xf numFmtId="10" fontId="3" fillId="0" borderId="1" xfId="3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3" fillId="0" borderId="1" xfId="0" applyNumberFormat="1" applyFont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7" fillId="0" borderId="13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3" fillId="4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3" fillId="4" borderId="2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" xfId="3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topLeftCell="A85" workbookViewId="0">
      <selection activeCell="B96" sqref="B96:E96"/>
    </sheetView>
  </sheetViews>
  <sheetFormatPr defaultRowHeight="14.5" x14ac:dyDescent="0.35"/>
  <cols>
    <col min="1" max="1" width="6.36328125" customWidth="1"/>
    <col min="2" max="2" width="12.6328125" customWidth="1"/>
    <col min="3" max="3" width="20.1796875" customWidth="1"/>
    <col min="4" max="4" width="11.90625" customWidth="1"/>
    <col min="5" max="5" width="11.26953125" customWidth="1"/>
    <col min="6" max="6" width="9.90625" customWidth="1"/>
    <col min="7" max="7" width="11" customWidth="1"/>
    <col min="8" max="8" width="15.08984375" customWidth="1"/>
  </cols>
  <sheetData>
    <row r="1" spans="1:8" ht="40.5" customHeight="1" x14ac:dyDescent="0.35">
      <c r="A1" s="42" t="s">
        <v>3</v>
      </c>
      <c r="B1" s="42"/>
      <c r="C1" s="42"/>
      <c r="D1" s="42"/>
      <c r="E1" s="42"/>
      <c r="F1" s="42"/>
      <c r="G1" s="42"/>
      <c r="H1" s="42"/>
    </row>
    <row r="2" spans="1:8" ht="17.5" x14ac:dyDescent="0.35">
      <c r="A2" s="43" t="s">
        <v>17</v>
      </c>
      <c r="B2" s="43"/>
      <c r="C2" s="43"/>
      <c r="D2" s="43"/>
      <c r="E2" s="43"/>
      <c r="F2" s="43"/>
      <c r="G2" s="43"/>
      <c r="H2" s="43"/>
    </row>
    <row r="3" spans="1:8" ht="17.5" x14ac:dyDescent="0.35">
      <c r="A3" s="43" t="s">
        <v>4</v>
      </c>
      <c r="B3" s="43"/>
      <c r="C3" s="43"/>
      <c r="D3" s="43"/>
      <c r="E3" s="43"/>
      <c r="F3" s="43"/>
      <c r="G3" s="43"/>
      <c r="H3" s="43"/>
    </row>
    <row r="4" spans="1:8" ht="30" customHeight="1" x14ac:dyDescent="0.35">
      <c r="A4" s="44" t="s">
        <v>166</v>
      </c>
      <c r="B4" s="44"/>
      <c r="C4" s="44"/>
      <c r="D4" s="44"/>
      <c r="E4" s="44"/>
      <c r="F4" s="44"/>
      <c r="G4" s="44"/>
      <c r="H4" s="44"/>
    </row>
    <row r="5" spans="1:8" ht="15" x14ac:dyDescent="0.35">
      <c r="A5" s="49" t="s">
        <v>107</v>
      </c>
      <c r="B5" s="49"/>
      <c r="C5" s="49"/>
      <c r="D5" s="49"/>
      <c r="E5" s="49"/>
      <c r="F5" s="49"/>
      <c r="G5" s="49"/>
      <c r="H5" s="49"/>
    </row>
    <row r="6" spans="1:8" ht="17.5" x14ac:dyDescent="0.35">
      <c r="A6" s="5"/>
      <c r="B6" s="5"/>
      <c r="C6" s="4"/>
      <c r="D6" s="4"/>
      <c r="E6" s="4"/>
      <c r="F6" s="4"/>
      <c r="G6" s="4"/>
      <c r="H6" s="4"/>
    </row>
    <row r="7" spans="1:8" x14ac:dyDescent="0.35">
      <c r="A7" s="41" t="s">
        <v>5</v>
      </c>
      <c r="B7" s="41"/>
      <c r="C7" s="41"/>
      <c r="D7" s="41"/>
      <c r="E7" s="41"/>
      <c r="F7" s="41"/>
      <c r="G7" s="41"/>
      <c r="H7" s="41"/>
    </row>
    <row r="8" spans="1:8" x14ac:dyDescent="0.35">
      <c r="A8" s="31" t="s">
        <v>26</v>
      </c>
      <c r="B8" s="31"/>
      <c r="C8" s="31"/>
      <c r="D8" s="31"/>
      <c r="E8" s="31"/>
      <c r="F8" s="31"/>
      <c r="G8" s="31"/>
      <c r="H8" s="31"/>
    </row>
    <row r="9" spans="1:8" x14ac:dyDescent="0.35">
      <c r="A9" s="31" t="s">
        <v>27</v>
      </c>
      <c r="B9" s="31"/>
      <c r="C9" s="31"/>
      <c r="D9" s="31"/>
      <c r="E9" s="31"/>
      <c r="F9" s="31"/>
      <c r="G9" s="31"/>
      <c r="H9" s="31"/>
    </row>
    <row r="10" spans="1:8" x14ac:dyDescent="0.35">
      <c r="A10" s="31" t="s">
        <v>28</v>
      </c>
      <c r="B10" s="31"/>
      <c r="C10" s="31"/>
      <c r="D10" s="31"/>
      <c r="E10" s="31"/>
      <c r="F10" s="31"/>
      <c r="G10" s="31"/>
      <c r="H10" s="31"/>
    </row>
    <row r="11" spans="1:8" x14ac:dyDescent="0.35">
      <c r="A11" s="31" t="s">
        <v>29</v>
      </c>
      <c r="B11" s="31"/>
      <c r="C11" s="31"/>
      <c r="D11" s="31"/>
      <c r="E11" s="31"/>
      <c r="F11" s="31"/>
      <c r="G11" s="31"/>
      <c r="H11" s="31"/>
    </row>
    <row r="12" spans="1:8" ht="15" thickBot="1" x14ac:dyDescent="0.4">
      <c r="A12" s="32"/>
      <c r="B12" s="32"/>
      <c r="C12" s="32"/>
      <c r="D12" s="32"/>
      <c r="E12" s="32"/>
      <c r="F12" s="32"/>
      <c r="G12" s="32"/>
      <c r="H12" s="32"/>
    </row>
    <row r="13" spans="1:8" ht="18" thickBot="1" x14ac:dyDescent="0.4">
      <c r="A13" s="33" t="s">
        <v>0</v>
      </c>
      <c r="B13" s="33" t="s">
        <v>1</v>
      </c>
      <c r="C13" s="33" t="s">
        <v>2</v>
      </c>
      <c r="D13" s="35"/>
      <c r="E13" s="35"/>
      <c r="F13" s="35"/>
      <c r="G13" s="35"/>
      <c r="H13" s="35"/>
    </row>
    <row r="14" spans="1:8" ht="131" thickBot="1" x14ac:dyDescent="0.4">
      <c r="A14" s="34"/>
      <c r="B14" s="34"/>
      <c r="C14" s="34"/>
      <c r="D14" s="15" t="s">
        <v>23</v>
      </c>
      <c r="E14" s="14" t="s">
        <v>30</v>
      </c>
      <c r="F14" s="9" t="s">
        <v>32</v>
      </c>
      <c r="G14" s="10" t="s">
        <v>31</v>
      </c>
      <c r="H14" s="10" t="s">
        <v>22</v>
      </c>
    </row>
    <row r="15" spans="1:8" ht="30" x14ac:dyDescent="0.35">
      <c r="A15" s="36" t="s">
        <v>10</v>
      </c>
      <c r="B15" s="36"/>
      <c r="C15" s="36"/>
      <c r="D15" s="8" t="s">
        <v>33</v>
      </c>
      <c r="E15" s="8" t="s">
        <v>34</v>
      </c>
      <c r="F15" s="8" t="s">
        <v>35</v>
      </c>
      <c r="G15" s="8" t="s">
        <v>36</v>
      </c>
      <c r="H15" s="8">
        <v>100</v>
      </c>
    </row>
    <row r="16" spans="1:8" ht="15.5" x14ac:dyDescent="0.35">
      <c r="A16" s="19">
        <v>1</v>
      </c>
      <c r="B16" s="20" t="s">
        <v>108</v>
      </c>
      <c r="C16" s="21" t="s">
        <v>109</v>
      </c>
      <c r="D16" s="22">
        <v>50</v>
      </c>
      <c r="E16" s="22">
        <v>10</v>
      </c>
      <c r="F16" s="22">
        <v>10</v>
      </c>
      <c r="G16" s="22">
        <v>30</v>
      </c>
      <c r="H16" s="22">
        <f t="shared" ref="H16:H44" si="0">SUM(D16:G16)</f>
        <v>100</v>
      </c>
    </row>
    <row r="17" spans="1:8" ht="15.5" x14ac:dyDescent="0.35">
      <c r="A17" s="23">
        <v>2</v>
      </c>
      <c r="B17" s="20" t="s">
        <v>110</v>
      </c>
      <c r="C17" s="21" t="s">
        <v>111</v>
      </c>
      <c r="D17" s="22">
        <v>50</v>
      </c>
      <c r="E17" s="22">
        <v>10</v>
      </c>
      <c r="F17" s="3">
        <v>5</v>
      </c>
      <c r="G17" s="22">
        <v>30</v>
      </c>
      <c r="H17" s="22">
        <f t="shared" si="0"/>
        <v>95</v>
      </c>
    </row>
    <row r="18" spans="1:8" ht="15.5" x14ac:dyDescent="0.35">
      <c r="A18" s="19">
        <v>3</v>
      </c>
      <c r="B18" s="20" t="s">
        <v>112</v>
      </c>
      <c r="C18" s="21" t="s">
        <v>113</v>
      </c>
      <c r="D18" s="22">
        <v>50</v>
      </c>
      <c r="E18" s="22">
        <v>10</v>
      </c>
      <c r="F18" s="3">
        <v>10</v>
      </c>
      <c r="G18" s="22">
        <v>30</v>
      </c>
      <c r="H18" s="22">
        <f t="shared" si="0"/>
        <v>100</v>
      </c>
    </row>
    <row r="19" spans="1:8" ht="15.5" x14ac:dyDescent="0.35">
      <c r="A19" s="23">
        <v>4</v>
      </c>
      <c r="B19" s="20" t="s">
        <v>114</v>
      </c>
      <c r="C19" s="21" t="s">
        <v>115</v>
      </c>
      <c r="D19" s="22">
        <v>50</v>
      </c>
      <c r="E19" s="22">
        <v>10</v>
      </c>
      <c r="F19" s="3">
        <v>10</v>
      </c>
      <c r="G19" s="22">
        <v>20</v>
      </c>
      <c r="H19" s="22">
        <f t="shared" si="0"/>
        <v>90</v>
      </c>
    </row>
    <row r="20" spans="1:8" ht="15.5" x14ac:dyDescent="0.35">
      <c r="A20" s="19">
        <v>5</v>
      </c>
      <c r="B20" s="20" t="s">
        <v>116</v>
      </c>
      <c r="C20" s="21" t="s">
        <v>117</v>
      </c>
      <c r="D20" s="22">
        <v>50</v>
      </c>
      <c r="E20" s="22">
        <v>10</v>
      </c>
      <c r="F20" s="3">
        <v>5</v>
      </c>
      <c r="G20" s="22">
        <v>30</v>
      </c>
      <c r="H20" s="22">
        <f t="shared" si="0"/>
        <v>95</v>
      </c>
    </row>
    <row r="21" spans="1:8" ht="15.5" x14ac:dyDescent="0.35">
      <c r="A21" s="23">
        <v>6</v>
      </c>
      <c r="B21" s="20" t="s">
        <v>118</v>
      </c>
      <c r="C21" s="21" t="s">
        <v>119</v>
      </c>
      <c r="D21" s="22">
        <v>50</v>
      </c>
      <c r="E21" s="22">
        <v>10</v>
      </c>
      <c r="F21" s="3">
        <v>5</v>
      </c>
      <c r="G21" s="22">
        <v>25</v>
      </c>
      <c r="H21" s="22">
        <f t="shared" si="0"/>
        <v>90</v>
      </c>
    </row>
    <row r="22" spans="1:8" ht="15.5" x14ac:dyDescent="0.35">
      <c r="A22" s="19">
        <v>7</v>
      </c>
      <c r="B22" s="20" t="s">
        <v>120</v>
      </c>
      <c r="C22" s="21" t="s">
        <v>121</v>
      </c>
      <c r="D22" s="22">
        <v>50</v>
      </c>
      <c r="E22" s="22">
        <v>10</v>
      </c>
      <c r="F22" s="3">
        <v>5</v>
      </c>
      <c r="G22" s="22">
        <v>25</v>
      </c>
      <c r="H22" s="22">
        <f t="shared" si="0"/>
        <v>90</v>
      </c>
    </row>
    <row r="23" spans="1:8" ht="15.5" x14ac:dyDescent="0.35">
      <c r="A23" s="23">
        <v>8</v>
      </c>
      <c r="B23" s="20" t="s">
        <v>122</v>
      </c>
      <c r="C23" s="21" t="s">
        <v>123</v>
      </c>
      <c r="D23" s="22">
        <v>50</v>
      </c>
      <c r="E23" s="22">
        <v>10</v>
      </c>
      <c r="F23" s="3">
        <v>5</v>
      </c>
      <c r="G23" s="22">
        <v>30</v>
      </c>
      <c r="H23" s="22">
        <f t="shared" si="0"/>
        <v>95</v>
      </c>
    </row>
    <row r="24" spans="1:8" ht="15.5" x14ac:dyDescent="0.35">
      <c r="A24" s="19">
        <v>9</v>
      </c>
      <c r="B24" s="20" t="s">
        <v>124</v>
      </c>
      <c r="C24" s="21" t="s">
        <v>125</v>
      </c>
      <c r="D24" s="22">
        <v>50</v>
      </c>
      <c r="E24" s="22">
        <v>10</v>
      </c>
      <c r="F24" s="3">
        <v>5</v>
      </c>
      <c r="G24" s="22">
        <v>25</v>
      </c>
      <c r="H24" s="22">
        <f t="shared" si="0"/>
        <v>90</v>
      </c>
    </row>
    <row r="25" spans="1:8" ht="15.5" x14ac:dyDescent="0.35">
      <c r="A25" s="23">
        <v>10</v>
      </c>
      <c r="B25" s="20" t="s">
        <v>126</v>
      </c>
      <c r="C25" s="21" t="s">
        <v>127</v>
      </c>
      <c r="D25" s="22">
        <v>50</v>
      </c>
      <c r="E25" s="22">
        <v>10</v>
      </c>
      <c r="F25" s="3">
        <v>10</v>
      </c>
      <c r="G25" s="22">
        <v>30</v>
      </c>
      <c r="H25" s="22">
        <f t="shared" si="0"/>
        <v>100</v>
      </c>
    </row>
    <row r="26" spans="1:8" ht="15.5" x14ac:dyDescent="0.35">
      <c r="A26" s="19">
        <v>11</v>
      </c>
      <c r="B26" s="20" t="s">
        <v>128</v>
      </c>
      <c r="C26" s="21" t="s">
        <v>129</v>
      </c>
      <c r="D26" s="22">
        <v>50</v>
      </c>
      <c r="E26" s="22">
        <v>10</v>
      </c>
      <c r="F26" s="3">
        <v>10</v>
      </c>
      <c r="G26" s="22">
        <v>30</v>
      </c>
      <c r="H26" s="22">
        <f t="shared" si="0"/>
        <v>100</v>
      </c>
    </row>
    <row r="27" spans="1:8" ht="15.5" x14ac:dyDescent="0.35">
      <c r="A27" s="23">
        <v>12</v>
      </c>
      <c r="B27" s="20" t="s">
        <v>130</v>
      </c>
      <c r="C27" s="21" t="s">
        <v>131</v>
      </c>
      <c r="D27" s="22">
        <v>50</v>
      </c>
      <c r="E27" s="22">
        <v>10</v>
      </c>
      <c r="F27" s="3">
        <v>10</v>
      </c>
      <c r="G27" s="22">
        <v>30</v>
      </c>
      <c r="H27" s="22">
        <f t="shared" si="0"/>
        <v>100</v>
      </c>
    </row>
    <row r="28" spans="1:8" ht="15.5" x14ac:dyDescent="0.35">
      <c r="A28" s="19">
        <v>13</v>
      </c>
      <c r="B28" s="20" t="s">
        <v>132</v>
      </c>
      <c r="C28" s="21" t="s">
        <v>133</v>
      </c>
      <c r="D28" s="22">
        <v>50</v>
      </c>
      <c r="E28" s="22">
        <v>10</v>
      </c>
      <c r="F28" s="3">
        <v>10</v>
      </c>
      <c r="G28" s="22">
        <v>30</v>
      </c>
      <c r="H28" s="22">
        <f t="shared" si="0"/>
        <v>100</v>
      </c>
    </row>
    <row r="29" spans="1:8" ht="15.5" x14ac:dyDescent="0.35">
      <c r="A29" s="23">
        <v>14</v>
      </c>
      <c r="B29" s="20" t="s">
        <v>134</v>
      </c>
      <c r="C29" s="21" t="s">
        <v>135</v>
      </c>
      <c r="D29" s="22">
        <v>50</v>
      </c>
      <c r="E29" s="22">
        <v>10</v>
      </c>
      <c r="F29" s="3">
        <v>5</v>
      </c>
      <c r="G29" s="22">
        <v>25</v>
      </c>
      <c r="H29" s="22">
        <f t="shared" si="0"/>
        <v>90</v>
      </c>
    </row>
    <row r="30" spans="1:8" ht="15.5" x14ac:dyDescent="0.35">
      <c r="A30" s="19">
        <v>15</v>
      </c>
      <c r="B30" s="20" t="s">
        <v>136</v>
      </c>
      <c r="C30" s="21" t="s">
        <v>137</v>
      </c>
      <c r="D30" s="22">
        <v>50</v>
      </c>
      <c r="E30" s="22">
        <v>10</v>
      </c>
      <c r="F30" s="3">
        <v>10</v>
      </c>
      <c r="G30" s="22">
        <v>30</v>
      </c>
      <c r="H30" s="22">
        <f t="shared" si="0"/>
        <v>100</v>
      </c>
    </row>
    <row r="31" spans="1:8" ht="15.5" x14ac:dyDescent="0.35">
      <c r="A31" s="23">
        <v>16</v>
      </c>
      <c r="B31" s="20" t="s">
        <v>138</v>
      </c>
      <c r="C31" s="21" t="s">
        <v>139</v>
      </c>
      <c r="D31" s="22">
        <v>50</v>
      </c>
      <c r="E31" s="22">
        <v>10</v>
      </c>
      <c r="F31" s="3">
        <v>10</v>
      </c>
      <c r="G31" s="22">
        <v>30</v>
      </c>
      <c r="H31" s="22">
        <f t="shared" si="0"/>
        <v>100</v>
      </c>
    </row>
    <row r="32" spans="1:8" ht="15.5" x14ac:dyDescent="0.35">
      <c r="A32" s="19">
        <v>17</v>
      </c>
      <c r="B32" s="20" t="s">
        <v>140</v>
      </c>
      <c r="C32" s="21" t="s">
        <v>141</v>
      </c>
      <c r="D32" s="22">
        <v>50</v>
      </c>
      <c r="E32" s="22">
        <v>10</v>
      </c>
      <c r="F32" s="3">
        <v>5</v>
      </c>
      <c r="G32" s="22">
        <v>30</v>
      </c>
      <c r="H32" s="22">
        <f t="shared" si="0"/>
        <v>95</v>
      </c>
    </row>
    <row r="33" spans="1:8" ht="26.5" customHeight="1" x14ac:dyDescent="0.35">
      <c r="A33" s="23">
        <v>18</v>
      </c>
      <c r="B33" s="20" t="s">
        <v>142</v>
      </c>
      <c r="C33" s="50" t="s">
        <v>143</v>
      </c>
      <c r="D33" s="22">
        <v>50</v>
      </c>
      <c r="E33" s="22">
        <v>10</v>
      </c>
      <c r="F33" s="3">
        <v>5</v>
      </c>
      <c r="G33" s="22">
        <v>25</v>
      </c>
      <c r="H33" s="22">
        <f t="shared" si="0"/>
        <v>90</v>
      </c>
    </row>
    <row r="34" spans="1:8" ht="15.5" x14ac:dyDescent="0.35">
      <c r="A34" s="19">
        <v>19</v>
      </c>
      <c r="B34" s="20" t="s">
        <v>144</v>
      </c>
      <c r="C34" s="21" t="s">
        <v>145</v>
      </c>
      <c r="D34" s="22">
        <v>50</v>
      </c>
      <c r="E34" s="22">
        <v>10</v>
      </c>
      <c r="F34" s="3">
        <v>10</v>
      </c>
      <c r="G34" s="22">
        <v>30</v>
      </c>
      <c r="H34" s="22">
        <f t="shared" si="0"/>
        <v>100</v>
      </c>
    </row>
    <row r="35" spans="1:8" ht="15.5" x14ac:dyDescent="0.35">
      <c r="A35" s="23">
        <v>20</v>
      </c>
      <c r="B35" s="20" t="s">
        <v>146</v>
      </c>
      <c r="C35" s="21" t="s">
        <v>147</v>
      </c>
      <c r="D35" s="22">
        <v>50</v>
      </c>
      <c r="E35" s="22">
        <v>10</v>
      </c>
      <c r="F35" s="3">
        <v>10</v>
      </c>
      <c r="G35" s="22">
        <v>30</v>
      </c>
      <c r="H35" s="22">
        <f t="shared" si="0"/>
        <v>100</v>
      </c>
    </row>
    <row r="36" spans="1:8" ht="15.5" x14ac:dyDescent="0.35">
      <c r="A36" s="19">
        <v>21</v>
      </c>
      <c r="B36" s="20" t="s">
        <v>148</v>
      </c>
      <c r="C36" s="21" t="s">
        <v>149</v>
      </c>
      <c r="D36" s="22">
        <v>40</v>
      </c>
      <c r="E36" s="22">
        <v>10</v>
      </c>
      <c r="F36" s="3">
        <v>10</v>
      </c>
      <c r="G36" s="22">
        <v>30</v>
      </c>
      <c r="H36" s="22">
        <f t="shared" si="0"/>
        <v>90</v>
      </c>
    </row>
    <row r="37" spans="1:8" ht="15.5" x14ac:dyDescent="0.35">
      <c r="A37" s="23">
        <v>22</v>
      </c>
      <c r="B37" s="20" t="s">
        <v>150</v>
      </c>
      <c r="C37" s="21" t="s">
        <v>151</v>
      </c>
      <c r="D37" s="22">
        <v>50</v>
      </c>
      <c r="E37" s="22">
        <v>10</v>
      </c>
      <c r="F37" s="3">
        <v>5</v>
      </c>
      <c r="G37" s="22">
        <v>25</v>
      </c>
      <c r="H37" s="22">
        <f t="shared" si="0"/>
        <v>90</v>
      </c>
    </row>
    <row r="38" spans="1:8" ht="15.5" x14ac:dyDescent="0.35">
      <c r="A38" s="19">
        <v>23</v>
      </c>
      <c r="B38" s="20" t="s">
        <v>152</v>
      </c>
      <c r="C38" s="21" t="s">
        <v>153</v>
      </c>
      <c r="D38" s="22">
        <v>50</v>
      </c>
      <c r="E38" s="22">
        <v>10</v>
      </c>
      <c r="F38" s="3">
        <v>5</v>
      </c>
      <c r="G38" s="22">
        <v>30</v>
      </c>
      <c r="H38" s="22">
        <f t="shared" si="0"/>
        <v>95</v>
      </c>
    </row>
    <row r="39" spans="1:8" ht="15.5" x14ac:dyDescent="0.35">
      <c r="A39" s="23">
        <v>24</v>
      </c>
      <c r="B39" s="20" t="s">
        <v>154</v>
      </c>
      <c r="C39" s="21" t="s">
        <v>155</v>
      </c>
      <c r="D39" s="22">
        <v>50</v>
      </c>
      <c r="E39" s="22">
        <v>10</v>
      </c>
      <c r="F39" s="3">
        <v>5</v>
      </c>
      <c r="G39" s="22">
        <v>25</v>
      </c>
      <c r="H39" s="22">
        <f t="shared" si="0"/>
        <v>90</v>
      </c>
    </row>
    <row r="40" spans="1:8" ht="30" customHeight="1" x14ac:dyDescent="0.35">
      <c r="A40" s="19">
        <v>25</v>
      </c>
      <c r="B40" s="20" t="s">
        <v>156</v>
      </c>
      <c r="C40" s="50" t="s">
        <v>157</v>
      </c>
      <c r="D40" s="22">
        <v>50</v>
      </c>
      <c r="E40" s="22">
        <v>10</v>
      </c>
      <c r="F40" s="3">
        <v>5</v>
      </c>
      <c r="G40" s="22">
        <v>25</v>
      </c>
      <c r="H40" s="22">
        <f t="shared" si="0"/>
        <v>90</v>
      </c>
    </row>
    <row r="41" spans="1:8" ht="15.5" x14ac:dyDescent="0.35">
      <c r="A41" s="23">
        <v>26</v>
      </c>
      <c r="B41" s="20" t="s">
        <v>158</v>
      </c>
      <c r="C41" s="21" t="s">
        <v>159</v>
      </c>
      <c r="D41" s="22">
        <v>50</v>
      </c>
      <c r="E41" s="22">
        <v>10</v>
      </c>
      <c r="F41" s="3">
        <v>10</v>
      </c>
      <c r="G41" s="22">
        <v>30</v>
      </c>
      <c r="H41" s="22">
        <f t="shared" si="0"/>
        <v>100</v>
      </c>
    </row>
    <row r="42" spans="1:8" ht="15.5" x14ac:dyDescent="0.35">
      <c r="A42" s="19">
        <v>27</v>
      </c>
      <c r="B42" s="20" t="s">
        <v>160</v>
      </c>
      <c r="C42" s="21" t="s">
        <v>161</v>
      </c>
      <c r="D42" s="22">
        <v>50</v>
      </c>
      <c r="E42" s="22">
        <v>10</v>
      </c>
      <c r="F42" s="3">
        <v>10</v>
      </c>
      <c r="G42" s="22">
        <v>30</v>
      </c>
      <c r="H42" s="22">
        <f t="shared" si="0"/>
        <v>100</v>
      </c>
    </row>
    <row r="43" spans="1:8" ht="15.5" x14ac:dyDescent="0.35">
      <c r="A43" s="23">
        <v>28</v>
      </c>
      <c r="B43" s="20" t="s">
        <v>162</v>
      </c>
      <c r="C43" s="21" t="s">
        <v>163</v>
      </c>
      <c r="D43" s="22">
        <v>50</v>
      </c>
      <c r="E43" s="22">
        <v>10</v>
      </c>
      <c r="F43" s="3">
        <v>10</v>
      </c>
      <c r="G43" s="22">
        <v>30</v>
      </c>
      <c r="H43" s="22">
        <f t="shared" si="0"/>
        <v>100</v>
      </c>
    </row>
    <row r="44" spans="1:8" ht="15.5" x14ac:dyDescent="0.35">
      <c r="A44" s="19">
        <v>29</v>
      </c>
      <c r="B44" s="20" t="s">
        <v>164</v>
      </c>
      <c r="C44" s="21" t="s">
        <v>165</v>
      </c>
      <c r="D44" s="22">
        <v>50</v>
      </c>
      <c r="E44" s="22">
        <v>10</v>
      </c>
      <c r="F44" s="3">
        <v>10</v>
      </c>
      <c r="G44" s="22">
        <v>30</v>
      </c>
      <c r="H44" s="22">
        <f t="shared" si="0"/>
        <v>100</v>
      </c>
    </row>
    <row r="45" spans="1:8" ht="15.5" x14ac:dyDescent="0.35">
      <c r="A45" s="19">
        <v>30</v>
      </c>
      <c r="B45" s="20" t="s">
        <v>70</v>
      </c>
      <c r="C45" s="21" t="s">
        <v>37</v>
      </c>
      <c r="D45" s="22">
        <v>45</v>
      </c>
      <c r="E45" s="22">
        <v>7</v>
      </c>
      <c r="F45" s="3">
        <v>7</v>
      </c>
      <c r="G45" s="22">
        <v>30</v>
      </c>
      <c r="H45" s="22">
        <f t="shared" ref="H45:H76" si="1">SUM(D45:G45)</f>
        <v>89</v>
      </c>
    </row>
    <row r="46" spans="1:8" ht="15.5" x14ac:dyDescent="0.35">
      <c r="A46" s="23">
        <v>31</v>
      </c>
      <c r="B46" s="20" t="s">
        <v>71</v>
      </c>
      <c r="C46" s="21" t="s">
        <v>38</v>
      </c>
      <c r="D46" s="22">
        <v>48</v>
      </c>
      <c r="E46" s="22">
        <v>7</v>
      </c>
      <c r="F46" s="3">
        <v>6</v>
      </c>
      <c r="G46" s="22">
        <v>28</v>
      </c>
      <c r="H46" s="22">
        <f t="shared" si="1"/>
        <v>89</v>
      </c>
    </row>
    <row r="47" spans="1:8" ht="15.5" x14ac:dyDescent="0.35">
      <c r="A47" s="19">
        <v>32</v>
      </c>
      <c r="B47" s="20" t="s">
        <v>72</v>
      </c>
      <c r="C47" s="21" t="s">
        <v>39</v>
      </c>
      <c r="D47" s="22">
        <v>50</v>
      </c>
      <c r="E47" s="22">
        <v>8</v>
      </c>
      <c r="F47" s="3">
        <v>6</v>
      </c>
      <c r="G47" s="22">
        <v>28</v>
      </c>
      <c r="H47" s="22">
        <f t="shared" si="1"/>
        <v>92</v>
      </c>
    </row>
    <row r="48" spans="1:8" ht="15.5" x14ac:dyDescent="0.35">
      <c r="A48" s="19">
        <v>33</v>
      </c>
      <c r="B48" s="20" t="s">
        <v>73</v>
      </c>
      <c r="C48" s="21" t="s">
        <v>40</v>
      </c>
      <c r="D48" s="22">
        <v>50</v>
      </c>
      <c r="E48" s="22">
        <v>10</v>
      </c>
      <c r="F48" s="3">
        <v>8</v>
      </c>
      <c r="G48" s="22">
        <v>30</v>
      </c>
      <c r="H48" s="22">
        <f t="shared" si="1"/>
        <v>98</v>
      </c>
    </row>
    <row r="49" spans="1:8" ht="15.5" x14ac:dyDescent="0.35">
      <c r="A49" s="23">
        <v>34</v>
      </c>
      <c r="B49" s="20" t="s">
        <v>74</v>
      </c>
      <c r="C49" s="21" t="s">
        <v>41</v>
      </c>
      <c r="D49" s="22">
        <v>50</v>
      </c>
      <c r="E49" s="22">
        <v>10</v>
      </c>
      <c r="F49" s="3">
        <v>8</v>
      </c>
      <c r="G49" s="22">
        <v>30</v>
      </c>
      <c r="H49" s="22">
        <f t="shared" si="1"/>
        <v>98</v>
      </c>
    </row>
    <row r="50" spans="1:8" ht="15.5" x14ac:dyDescent="0.35">
      <c r="A50" s="19">
        <v>35</v>
      </c>
      <c r="B50" s="20" t="s">
        <v>75</v>
      </c>
      <c r="C50" s="21" t="s">
        <v>42</v>
      </c>
      <c r="D50" s="22">
        <v>50</v>
      </c>
      <c r="E50" s="22">
        <v>10</v>
      </c>
      <c r="F50" s="3">
        <v>7</v>
      </c>
      <c r="G50" s="22">
        <v>30</v>
      </c>
      <c r="H50" s="22">
        <f t="shared" si="1"/>
        <v>97</v>
      </c>
    </row>
    <row r="51" spans="1:8" ht="15.5" x14ac:dyDescent="0.35">
      <c r="A51" s="19">
        <v>36</v>
      </c>
      <c r="B51" s="20" t="s">
        <v>76</v>
      </c>
      <c r="C51" s="21" t="s">
        <v>43</v>
      </c>
      <c r="D51" s="22">
        <v>50</v>
      </c>
      <c r="E51" s="22">
        <v>10</v>
      </c>
      <c r="F51" s="3">
        <v>6</v>
      </c>
      <c r="G51" s="22">
        <v>30</v>
      </c>
      <c r="H51" s="22">
        <f t="shared" si="1"/>
        <v>96</v>
      </c>
    </row>
    <row r="52" spans="1:8" ht="15.5" x14ac:dyDescent="0.35">
      <c r="A52" s="23">
        <v>37</v>
      </c>
      <c r="B52" s="20" t="s">
        <v>77</v>
      </c>
      <c r="C52" s="21" t="s">
        <v>44</v>
      </c>
      <c r="D52" s="22">
        <v>46</v>
      </c>
      <c r="E52" s="22">
        <v>8</v>
      </c>
      <c r="F52" s="3">
        <v>8</v>
      </c>
      <c r="G52" s="22">
        <v>28</v>
      </c>
      <c r="H52" s="22">
        <f t="shared" si="1"/>
        <v>90</v>
      </c>
    </row>
    <row r="53" spans="1:8" ht="15.5" x14ac:dyDescent="0.35">
      <c r="A53" s="19">
        <v>38</v>
      </c>
      <c r="B53" s="20" t="s">
        <v>78</v>
      </c>
      <c r="C53" s="21" t="s">
        <v>45</v>
      </c>
      <c r="D53" s="22">
        <v>48</v>
      </c>
      <c r="E53" s="22">
        <v>10</v>
      </c>
      <c r="F53" s="3">
        <v>6</v>
      </c>
      <c r="G53" s="22">
        <v>29</v>
      </c>
      <c r="H53" s="22">
        <f t="shared" si="1"/>
        <v>93</v>
      </c>
    </row>
    <row r="54" spans="1:8" ht="15.5" x14ac:dyDescent="0.35">
      <c r="A54" s="19">
        <v>39</v>
      </c>
      <c r="B54" s="20" t="s">
        <v>79</v>
      </c>
      <c r="C54" s="21" t="s">
        <v>46</v>
      </c>
      <c r="D54" s="22">
        <v>46</v>
      </c>
      <c r="E54" s="22">
        <v>9</v>
      </c>
      <c r="F54" s="3">
        <v>6</v>
      </c>
      <c r="G54" s="22">
        <v>27</v>
      </c>
      <c r="H54" s="22">
        <f t="shared" si="1"/>
        <v>88</v>
      </c>
    </row>
    <row r="55" spans="1:8" ht="15.5" x14ac:dyDescent="0.35">
      <c r="A55" s="23">
        <v>40</v>
      </c>
      <c r="B55" s="20" t="s">
        <v>80</v>
      </c>
      <c r="C55" s="21" t="s">
        <v>47</v>
      </c>
      <c r="D55" s="22">
        <v>42</v>
      </c>
      <c r="E55" s="22">
        <v>10</v>
      </c>
      <c r="F55" s="3">
        <v>6</v>
      </c>
      <c r="G55" s="22">
        <v>24</v>
      </c>
      <c r="H55" s="22">
        <f t="shared" si="1"/>
        <v>82</v>
      </c>
    </row>
    <row r="56" spans="1:8" ht="15.5" x14ac:dyDescent="0.35">
      <c r="A56" s="19">
        <v>41</v>
      </c>
      <c r="B56" s="20" t="s">
        <v>81</v>
      </c>
      <c r="C56" s="21" t="s">
        <v>48</v>
      </c>
      <c r="D56" s="22">
        <v>48</v>
      </c>
      <c r="E56" s="22">
        <v>10</v>
      </c>
      <c r="F56" s="3">
        <v>10</v>
      </c>
      <c r="G56" s="22">
        <v>30</v>
      </c>
      <c r="H56" s="22">
        <f t="shared" si="1"/>
        <v>98</v>
      </c>
    </row>
    <row r="57" spans="1:8" ht="15.5" x14ac:dyDescent="0.35">
      <c r="A57" s="19">
        <v>42</v>
      </c>
      <c r="B57" s="20" t="s">
        <v>82</v>
      </c>
      <c r="C57" s="21" t="s">
        <v>49</v>
      </c>
      <c r="D57" s="22">
        <v>50</v>
      </c>
      <c r="E57" s="22">
        <v>10</v>
      </c>
      <c r="F57" s="3">
        <v>7</v>
      </c>
      <c r="G57" s="22">
        <v>30</v>
      </c>
      <c r="H57" s="22">
        <f t="shared" si="1"/>
        <v>97</v>
      </c>
    </row>
    <row r="58" spans="1:8" ht="34" customHeight="1" x14ac:dyDescent="0.35">
      <c r="A58" s="23">
        <v>43</v>
      </c>
      <c r="B58" s="20" t="s">
        <v>83</v>
      </c>
      <c r="C58" s="50" t="s">
        <v>50</v>
      </c>
      <c r="D58" s="22">
        <v>35</v>
      </c>
      <c r="E58" s="22">
        <v>7</v>
      </c>
      <c r="F58" s="3">
        <v>7</v>
      </c>
      <c r="G58" s="22">
        <v>23</v>
      </c>
      <c r="H58" s="22">
        <f t="shared" si="1"/>
        <v>72</v>
      </c>
    </row>
    <row r="59" spans="1:8" ht="15.5" x14ac:dyDescent="0.35">
      <c r="A59" s="19">
        <v>44</v>
      </c>
      <c r="B59" s="20" t="s">
        <v>84</v>
      </c>
      <c r="C59" s="21" t="s">
        <v>51</v>
      </c>
      <c r="D59" s="22">
        <v>47</v>
      </c>
      <c r="E59" s="22">
        <v>10</v>
      </c>
      <c r="F59" s="3">
        <v>6</v>
      </c>
      <c r="G59" s="22">
        <v>24</v>
      </c>
      <c r="H59" s="22">
        <f t="shared" si="1"/>
        <v>87</v>
      </c>
    </row>
    <row r="60" spans="1:8" ht="15.5" x14ac:dyDescent="0.35">
      <c r="A60" s="19">
        <v>45</v>
      </c>
      <c r="B60" s="20" t="s">
        <v>85</v>
      </c>
      <c r="C60" s="21" t="s">
        <v>52</v>
      </c>
      <c r="D60" s="22">
        <v>47</v>
      </c>
      <c r="E60" s="22">
        <v>10</v>
      </c>
      <c r="F60" s="3">
        <v>8</v>
      </c>
      <c r="G60" s="22">
        <v>30</v>
      </c>
      <c r="H60" s="22">
        <f t="shared" si="1"/>
        <v>95</v>
      </c>
    </row>
    <row r="61" spans="1:8" ht="15.5" x14ac:dyDescent="0.35">
      <c r="A61" s="23">
        <v>46</v>
      </c>
      <c r="B61" s="20" t="s">
        <v>86</v>
      </c>
      <c r="C61" s="51" t="s">
        <v>53</v>
      </c>
      <c r="D61" s="22">
        <v>42</v>
      </c>
      <c r="E61" s="22">
        <v>8</v>
      </c>
      <c r="F61" s="3">
        <v>7</v>
      </c>
      <c r="G61" s="22">
        <v>23</v>
      </c>
      <c r="H61" s="22">
        <f t="shared" si="1"/>
        <v>80</v>
      </c>
    </row>
    <row r="62" spans="1:8" ht="15.5" x14ac:dyDescent="0.35">
      <c r="A62" s="19">
        <v>47</v>
      </c>
      <c r="B62" s="20" t="s">
        <v>87</v>
      </c>
      <c r="C62" s="21" t="s">
        <v>54</v>
      </c>
      <c r="D62" s="22">
        <v>32</v>
      </c>
      <c r="E62" s="22">
        <v>10</v>
      </c>
      <c r="F62" s="3">
        <v>7</v>
      </c>
      <c r="G62" s="22">
        <v>25</v>
      </c>
      <c r="H62" s="22">
        <f t="shared" si="1"/>
        <v>74</v>
      </c>
    </row>
    <row r="63" spans="1:8" ht="15.5" x14ac:dyDescent="0.35">
      <c r="A63" s="19">
        <v>48</v>
      </c>
      <c r="B63" s="20" t="s">
        <v>88</v>
      </c>
      <c r="C63" s="21" t="s">
        <v>55</v>
      </c>
      <c r="D63" s="22">
        <v>48</v>
      </c>
      <c r="E63" s="22">
        <v>8</v>
      </c>
      <c r="F63" s="3">
        <v>8</v>
      </c>
      <c r="G63" s="22">
        <v>22</v>
      </c>
      <c r="H63" s="22">
        <f t="shared" si="1"/>
        <v>86</v>
      </c>
    </row>
    <row r="64" spans="1:8" ht="15.5" x14ac:dyDescent="0.35">
      <c r="A64" s="23">
        <v>49</v>
      </c>
      <c r="B64" s="20" t="s">
        <v>89</v>
      </c>
      <c r="C64" s="21" t="s">
        <v>56</v>
      </c>
      <c r="D64" s="22">
        <v>48</v>
      </c>
      <c r="E64" s="22">
        <v>10</v>
      </c>
      <c r="F64" s="3">
        <v>6</v>
      </c>
      <c r="G64" s="22">
        <v>24</v>
      </c>
      <c r="H64" s="22">
        <f t="shared" si="1"/>
        <v>88</v>
      </c>
    </row>
    <row r="65" spans="1:8" ht="15.5" x14ac:dyDescent="0.35">
      <c r="A65" s="19">
        <v>50</v>
      </c>
      <c r="B65" s="20" t="s">
        <v>90</v>
      </c>
      <c r="C65" s="21" t="s">
        <v>57</v>
      </c>
      <c r="D65" s="22">
        <v>48</v>
      </c>
      <c r="E65" s="22">
        <v>8</v>
      </c>
      <c r="F65" s="3">
        <v>8</v>
      </c>
      <c r="G65" s="22">
        <v>25</v>
      </c>
      <c r="H65" s="22">
        <f t="shared" si="1"/>
        <v>89</v>
      </c>
    </row>
    <row r="66" spans="1:8" ht="15.5" x14ac:dyDescent="0.35">
      <c r="A66" s="19">
        <v>51</v>
      </c>
      <c r="B66" s="20" t="s">
        <v>91</v>
      </c>
      <c r="C66" s="21" t="s">
        <v>58</v>
      </c>
      <c r="D66" s="22">
        <v>50</v>
      </c>
      <c r="E66" s="22">
        <v>10</v>
      </c>
      <c r="F66" s="3">
        <v>8</v>
      </c>
      <c r="G66" s="22">
        <v>30</v>
      </c>
      <c r="H66" s="22">
        <f t="shared" si="1"/>
        <v>98</v>
      </c>
    </row>
    <row r="67" spans="1:8" ht="15.5" x14ac:dyDescent="0.35">
      <c r="A67" s="23">
        <v>52</v>
      </c>
      <c r="B67" s="20" t="s">
        <v>92</v>
      </c>
      <c r="C67" s="21" t="s">
        <v>59</v>
      </c>
      <c r="D67" s="22">
        <v>50</v>
      </c>
      <c r="E67" s="22">
        <v>10</v>
      </c>
      <c r="F67" s="3">
        <v>8</v>
      </c>
      <c r="G67" s="22">
        <v>30</v>
      </c>
      <c r="H67" s="22">
        <f t="shared" si="1"/>
        <v>98</v>
      </c>
    </row>
    <row r="68" spans="1:8" ht="15.5" x14ac:dyDescent="0.35">
      <c r="A68" s="19">
        <v>53</v>
      </c>
      <c r="B68" s="20" t="s">
        <v>93</v>
      </c>
      <c r="C68" s="21" t="s">
        <v>60</v>
      </c>
      <c r="D68" s="22">
        <v>35</v>
      </c>
      <c r="E68" s="22">
        <v>7</v>
      </c>
      <c r="F68" s="3">
        <v>6</v>
      </c>
      <c r="G68" s="22">
        <v>24</v>
      </c>
      <c r="H68" s="22">
        <f t="shared" si="1"/>
        <v>72</v>
      </c>
    </row>
    <row r="69" spans="1:8" ht="15.5" x14ac:dyDescent="0.35">
      <c r="A69" s="19">
        <v>54</v>
      </c>
      <c r="B69" s="20" t="s">
        <v>94</v>
      </c>
      <c r="C69" s="21" t="s">
        <v>61</v>
      </c>
      <c r="D69" s="22">
        <v>42</v>
      </c>
      <c r="E69" s="22">
        <v>8</v>
      </c>
      <c r="F69" s="3">
        <v>6</v>
      </c>
      <c r="G69" s="22">
        <v>24</v>
      </c>
      <c r="H69" s="22">
        <f t="shared" si="1"/>
        <v>80</v>
      </c>
    </row>
    <row r="70" spans="1:8" ht="15.5" x14ac:dyDescent="0.35">
      <c r="A70" s="23">
        <v>55</v>
      </c>
      <c r="B70" s="20" t="s">
        <v>95</v>
      </c>
      <c r="C70" s="21" t="s">
        <v>62</v>
      </c>
      <c r="D70" s="22">
        <v>47</v>
      </c>
      <c r="E70" s="22">
        <v>8</v>
      </c>
      <c r="F70" s="3">
        <v>8</v>
      </c>
      <c r="G70" s="22">
        <v>25</v>
      </c>
      <c r="H70" s="22">
        <f t="shared" si="1"/>
        <v>88</v>
      </c>
    </row>
    <row r="71" spans="1:8" ht="15.5" x14ac:dyDescent="0.35">
      <c r="A71" s="19">
        <v>56</v>
      </c>
      <c r="B71" s="20" t="s">
        <v>96</v>
      </c>
      <c r="C71" s="21" t="s">
        <v>63</v>
      </c>
      <c r="D71" s="22">
        <v>47</v>
      </c>
      <c r="E71" s="22">
        <v>10</v>
      </c>
      <c r="F71" s="3">
        <v>8</v>
      </c>
      <c r="G71" s="22">
        <v>27</v>
      </c>
      <c r="H71" s="22">
        <f t="shared" si="1"/>
        <v>92</v>
      </c>
    </row>
    <row r="72" spans="1:8" ht="15.5" x14ac:dyDescent="0.35">
      <c r="A72" s="19">
        <v>57</v>
      </c>
      <c r="B72" s="20" t="s">
        <v>97</v>
      </c>
      <c r="C72" s="21" t="s">
        <v>64</v>
      </c>
      <c r="D72" s="22">
        <v>50</v>
      </c>
      <c r="E72" s="22">
        <v>10</v>
      </c>
      <c r="F72" s="3">
        <v>8</v>
      </c>
      <c r="G72" s="22">
        <v>30</v>
      </c>
      <c r="H72" s="22">
        <f t="shared" si="1"/>
        <v>98</v>
      </c>
    </row>
    <row r="73" spans="1:8" ht="15.5" x14ac:dyDescent="0.35">
      <c r="A73" s="23">
        <v>58</v>
      </c>
      <c r="B73" s="20" t="s">
        <v>98</v>
      </c>
      <c r="C73" s="21" t="s">
        <v>65</v>
      </c>
      <c r="D73" s="22">
        <v>50</v>
      </c>
      <c r="E73" s="22">
        <v>10</v>
      </c>
      <c r="F73" s="3">
        <v>9</v>
      </c>
      <c r="G73" s="22">
        <v>30</v>
      </c>
      <c r="H73" s="22">
        <f t="shared" si="1"/>
        <v>99</v>
      </c>
    </row>
    <row r="74" spans="1:8" ht="15.5" x14ac:dyDescent="0.35">
      <c r="A74" s="19">
        <v>59</v>
      </c>
      <c r="B74" s="20" t="s">
        <v>99</v>
      </c>
      <c r="C74" s="21" t="s">
        <v>167</v>
      </c>
      <c r="D74" s="22">
        <v>47</v>
      </c>
      <c r="E74" s="22">
        <v>8</v>
      </c>
      <c r="F74" s="3">
        <v>8</v>
      </c>
      <c r="G74" s="22">
        <v>27</v>
      </c>
      <c r="H74" s="22">
        <f t="shared" si="1"/>
        <v>90</v>
      </c>
    </row>
    <row r="75" spans="1:8" ht="15.5" x14ac:dyDescent="0.35">
      <c r="A75" s="19">
        <v>60</v>
      </c>
      <c r="B75" s="20" t="s">
        <v>100</v>
      </c>
      <c r="C75" s="21" t="s">
        <v>66</v>
      </c>
      <c r="D75" s="22">
        <v>48</v>
      </c>
      <c r="E75" s="22">
        <v>9</v>
      </c>
      <c r="F75" s="3">
        <v>9</v>
      </c>
      <c r="G75" s="22">
        <v>30</v>
      </c>
      <c r="H75" s="22">
        <f t="shared" si="1"/>
        <v>96</v>
      </c>
    </row>
    <row r="76" spans="1:8" ht="15.5" x14ac:dyDescent="0.35">
      <c r="A76" s="23">
        <v>61</v>
      </c>
      <c r="B76" s="20" t="s">
        <v>101</v>
      </c>
      <c r="C76" s="21" t="s">
        <v>67</v>
      </c>
      <c r="D76" s="22">
        <v>48</v>
      </c>
      <c r="E76" s="22">
        <v>8</v>
      </c>
      <c r="F76" s="3">
        <v>7</v>
      </c>
      <c r="G76" s="22">
        <v>30</v>
      </c>
      <c r="H76" s="22">
        <f t="shared" si="1"/>
        <v>93</v>
      </c>
    </row>
    <row r="77" spans="1:8" ht="15.5" x14ac:dyDescent="0.35">
      <c r="A77" s="19">
        <v>62</v>
      </c>
      <c r="B77" s="20" t="s">
        <v>102</v>
      </c>
      <c r="C77" s="21" t="s">
        <v>68</v>
      </c>
      <c r="D77" s="22">
        <v>48</v>
      </c>
      <c r="E77" s="22">
        <v>7</v>
      </c>
      <c r="F77" s="3">
        <v>7</v>
      </c>
      <c r="G77" s="22">
        <v>28</v>
      </c>
      <c r="H77" s="22">
        <f>SUM(D77:G77)</f>
        <v>90</v>
      </c>
    </row>
    <row r="78" spans="1:8" ht="15.5" x14ac:dyDescent="0.35">
      <c r="A78" s="19">
        <v>63</v>
      </c>
      <c r="B78" s="20" t="s">
        <v>103</v>
      </c>
      <c r="C78" s="21" t="s">
        <v>69</v>
      </c>
      <c r="D78" s="22">
        <v>48</v>
      </c>
      <c r="E78" s="22">
        <v>7</v>
      </c>
      <c r="F78" s="3">
        <v>6</v>
      </c>
      <c r="G78" s="22">
        <v>29</v>
      </c>
      <c r="H78" s="22">
        <f>SUM(D78:G78)</f>
        <v>90</v>
      </c>
    </row>
    <row r="79" spans="1:8" x14ac:dyDescent="0.35">
      <c r="A79" s="1"/>
      <c r="B79" s="1"/>
      <c r="C79" s="1"/>
      <c r="D79" s="1"/>
      <c r="E79" s="1"/>
      <c r="F79" s="1"/>
      <c r="G79" s="1"/>
      <c r="H79" s="1"/>
    </row>
    <row r="80" spans="1:8" x14ac:dyDescent="0.35">
      <c r="A80" s="37" t="s">
        <v>12</v>
      </c>
      <c r="B80" s="38"/>
      <c r="C80" s="39"/>
      <c r="D80" s="2">
        <v>50</v>
      </c>
      <c r="E80" s="2">
        <v>10</v>
      </c>
      <c r="F80" s="2">
        <v>10</v>
      </c>
      <c r="G80" s="2">
        <v>30</v>
      </c>
      <c r="H80" s="2"/>
    </row>
    <row r="81" spans="1:8" x14ac:dyDescent="0.35">
      <c r="A81" s="37" t="s">
        <v>13</v>
      </c>
      <c r="B81" s="38"/>
      <c r="C81" s="39"/>
      <c r="D81" s="2">
        <f t="shared" ref="D81:G81" si="2">D80*0.6</f>
        <v>30</v>
      </c>
      <c r="E81" s="2">
        <f t="shared" si="2"/>
        <v>6</v>
      </c>
      <c r="F81" s="2">
        <f t="shared" si="2"/>
        <v>6</v>
      </c>
      <c r="G81" s="2">
        <f t="shared" si="2"/>
        <v>18</v>
      </c>
      <c r="H81" s="2"/>
    </row>
    <row r="82" spans="1:8" x14ac:dyDescent="0.35">
      <c r="A82" s="37" t="s">
        <v>11</v>
      </c>
      <c r="B82" s="38"/>
      <c r="C82" s="39"/>
      <c r="D82" s="2">
        <v>63</v>
      </c>
      <c r="E82" s="2">
        <v>63</v>
      </c>
      <c r="F82" s="2">
        <v>63</v>
      </c>
      <c r="G82" s="2">
        <v>63</v>
      </c>
      <c r="H82" s="2"/>
    </row>
    <row r="83" spans="1:8" x14ac:dyDescent="0.35">
      <c r="A83" s="40" t="s">
        <v>15</v>
      </c>
      <c r="B83" s="40"/>
      <c r="C83" s="40"/>
      <c r="D83" s="2">
        <f>COUNTIF(D16:D78,"&gt;="&amp;D81)</f>
        <v>63</v>
      </c>
      <c r="E83" s="2">
        <f t="shared" ref="E83:G83" si="3">COUNTIF(E16:E78,"&gt;="&amp;E81)</f>
        <v>63</v>
      </c>
      <c r="F83" s="2">
        <f t="shared" si="3"/>
        <v>50</v>
      </c>
      <c r="G83" s="2">
        <f t="shared" si="3"/>
        <v>63</v>
      </c>
      <c r="H83" s="2"/>
    </row>
    <row r="84" spans="1:8" x14ac:dyDescent="0.35">
      <c r="A84" s="29" t="s">
        <v>14</v>
      </c>
      <c r="B84" s="29"/>
      <c r="C84" s="29"/>
      <c r="D84" s="13">
        <f t="shared" ref="D84:G84" si="4">D83/D82</f>
        <v>1</v>
      </c>
      <c r="E84" s="13">
        <f>E83/E82</f>
        <v>1</v>
      </c>
      <c r="F84" s="13">
        <f>F83/F82</f>
        <v>0.79365079365079361</v>
      </c>
      <c r="G84" s="13">
        <f t="shared" si="4"/>
        <v>1</v>
      </c>
      <c r="H84" s="13"/>
    </row>
    <row r="85" spans="1:8" x14ac:dyDescent="0.35">
      <c r="A85" s="29" t="s">
        <v>18</v>
      </c>
      <c r="B85" s="29"/>
      <c r="C85" s="29"/>
      <c r="D85" s="11">
        <f>IF(D84&gt;=75%,3,1)</f>
        <v>3</v>
      </c>
      <c r="E85" s="11">
        <f>IF(E84&gt;80%,3,IF(E84&gt;60%,2,1))</f>
        <v>3</v>
      </c>
      <c r="F85" s="11">
        <v>2</v>
      </c>
      <c r="G85" s="11">
        <f t="shared" ref="G85" si="5">IF(G84&gt;80%,3,IF(G84&gt;60%,2,1))</f>
        <v>3</v>
      </c>
      <c r="H85" s="11"/>
    </row>
    <row r="86" spans="1:8" x14ac:dyDescent="0.35">
      <c r="A86" s="1"/>
      <c r="B86" s="1"/>
      <c r="C86" s="1"/>
      <c r="D86" s="1"/>
      <c r="E86" s="1"/>
      <c r="F86" s="1"/>
      <c r="G86" s="1"/>
      <c r="H86" s="1"/>
    </row>
    <row r="87" spans="1:8" ht="15" x14ac:dyDescent="0.35">
      <c r="A87" s="1"/>
      <c r="B87" s="53" t="s">
        <v>19</v>
      </c>
      <c r="C87" s="53"/>
      <c r="D87" s="55"/>
      <c r="E87" s="56"/>
      <c r="F87" s="56"/>
      <c r="G87" s="57"/>
      <c r="H87" s="16">
        <v>1</v>
      </c>
    </row>
    <row r="88" spans="1:8" ht="15" x14ac:dyDescent="0.35">
      <c r="A88" s="1"/>
      <c r="B88" s="53"/>
      <c r="C88" s="53"/>
      <c r="D88" s="55"/>
      <c r="E88" s="56"/>
      <c r="F88" s="56"/>
      <c r="G88" s="57"/>
      <c r="H88" s="16">
        <v>2</v>
      </c>
    </row>
    <row r="89" spans="1:8" ht="15" x14ac:dyDescent="0.35">
      <c r="A89" s="1"/>
      <c r="B89" s="53"/>
      <c r="C89" s="53"/>
      <c r="D89" s="55"/>
      <c r="E89" s="56"/>
      <c r="F89" s="56"/>
      <c r="G89" s="57"/>
      <c r="H89" s="16">
        <v>3</v>
      </c>
    </row>
    <row r="90" spans="1:8" ht="15" customHeight="1" x14ac:dyDescent="0.35">
      <c r="A90" s="1"/>
      <c r="B90" s="54" t="s">
        <v>16</v>
      </c>
      <c r="C90" s="54"/>
      <c r="D90" s="28"/>
      <c r="E90" s="28"/>
      <c r="F90" s="28"/>
      <c r="G90" s="28"/>
      <c r="H90" s="16">
        <v>1</v>
      </c>
    </row>
    <row r="91" spans="1:8" ht="15" x14ac:dyDescent="0.35">
      <c r="A91" s="1"/>
      <c r="B91" s="54"/>
      <c r="C91" s="54"/>
      <c r="D91" s="28"/>
      <c r="E91" s="28"/>
      <c r="F91" s="28"/>
      <c r="G91" s="28"/>
      <c r="H91" s="16"/>
    </row>
    <row r="92" spans="1:8" ht="15" x14ac:dyDescent="0.35">
      <c r="A92" s="1"/>
      <c r="B92" s="54"/>
      <c r="C92" s="54"/>
      <c r="D92" s="28"/>
      <c r="E92" s="28"/>
      <c r="F92" s="28"/>
      <c r="G92" s="28"/>
      <c r="H92" s="16">
        <v>3</v>
      </c>
    </row>
    <row r="93" spans="1:8" x14ac:dyDescent="0.35">
      <c r="A93" s="1"/>
      <c r="B93" s="52"/>
      <c r="C93" s="52"/>
      <c r="D93" s="52"/>
      <c r="E93" s="52"/>
      <c r="F93" s="52"/>
      <c r="G93" s="52"/>
      <c r="H93" s="30"/>
    </row>
    <row r="94" spans="1:8" ht="15" customHeight="1" x14ac:dyDescent="0.35">
      <c r="A94" s="1"/>
      <c r="B94" s="58"/>
      <c r="C94" s="58"/>
      <c r="D94" s="59"/>
      <c r="E94" s="59"/>
      <c r="F94" s="59"/>
      <c r="G94" s="59"/>
    </row>
    <row r="95" spans="1:8" ht="15" x14ac:dyDescent="0.35">
      <c r="A95" s="1"/>
      <c r="D95" s="59"/>
      <c r="E95" s="59"/>
      <c r="F95" s="59"/>
      <c r="G95" s="59"/>
    </row>
    <row r="96" spans="1:8" ht="15" x14ac:dyDescent="0.35">
      <c r="A96" s="1"/>
      <c r="B96" s="60" t="s">
        <v>168</v>
      </c>
      <c r="C96" s="61"/>
      <c r="D96" s="61"/>
      <c r="E96" s="61"/>
      <c r="F96" s="59"/>
      <c r="H96" s="11" t="s">
        <v>104</v>
      </c>
    </row>
  </sheetData>
  <mergeCells count="32">
    <mergeCell ref="B96:E96"/>
    <mergeCell ref="A7:H7"/>
    <mergeCell ref="A1:H1"/>
    <mergeCell ref="A2:H2"/>
    <mergeCell ref="A3:H3"/>
    <mergeCell ref="A4:H4"/>
    <mergeCell ref="A5:H5"/>
    <mergeCell ref="A84:C84"/>
    <mergeCell ref="A8:H8"/>
    <mergeCell ref="A9:H9"/>
    <mergeCell ref="A10:H10"/>
    <mergeCell ref="A11:H11"/>
    <mergeCell ref="A12:H12"/>
    <mergeCell ref="A13:A14"/>
    <mergeCell ref="B13:B14"/>
    <mergeCell ref="C13:C14"/>
    <mergeCell ref="D13:H13"/>
    <mergeCell ref="A15:C15"/>
    <mergeCell ref="A80:C80"/>
    <mergeCell ref="A81:C81"/>
    <mergeCell ref="A82:C82"/>
    <mergeCell ref="A83:C83"/>
    <mergeCell ref="A85:C85"/>
    <mergeCell ref="B90:C92"/>
    <mergeCell ref="D90:G90"/>
    <mergeCell ref="D91:G91"/>
    <mergeCell ref="D92:G92"/>
    <mergeCell ref="B93:H93"/>
    <mergeCell ref="B87:C89"/>
    <mergeCell ref="D87:G87"/>
    <mergeCell ref="D88:G88"/>
    <mergeCell ref="D89:G89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tabSelected="1" topLeftCell="A10" zoomScaleSheetLayoutView="80" workbookViewId="0">
      <selection activeCell="B14" sqref="B14:E14"/>
    </sheetView>
  </sheetViews>
  <sheetFormatPr defaultColWidth="9.1796875" defaultRowHeight="14" x14ac:dyDescent="0.35"/>
  <cols>
    <col min="1" max="1" width="6.7265625" style="1" customWidth="1"/>
    <col min="2" max="2" width="29.7265625" style="1" bestFit="1" customWidth="1"/>
    <col min="3" max="3" width="7.7265625" style="1" customWidth="1"/>
    <col min="4" max="4" width="15.1796875" style="1" customWidth="1"/>
    <col min="5" max="5" width="16" style="1" customWidth="1"/>
    <col min="6" max="6" width="20" style="1" customWidth="1"/>
    <col min="7" max="7" width="22.54296875" style="1" customWidth="1"/>
    <col min="8" max="16384" width="9.1796875" style="1"/>
  </cols>
  <sheetData>
    <row r="1" spans="1:7" ht="20.149999999999999" customHeight="1" x14ac:dyDescent="0.35">
      <c r="A1" s="48" t="s">
        <v>3</v>
      </c>
      <c r="B1" s="48"/>
      <c r="C1" s="48"/>
      <c r="D1" s="48"/>
      <c r="E1" s="48"/>
      <c r="F1" s="48"/>
      <c r="G1" s="48"/>
    </row>
    <row r="2" spans="1:7" ht="20.149999999999999" customHeight="1" x14ac:dyDescent="0.35">
      <c r="A2" s="43" t="s">
        <v>17</v>
      </c>
      <c r="B2" s="43"/>
      <c r="C2" s="43"/>
      <c r="D2" s="43"/>
      <c r="E2" s="43"/>
      <c r="F2" s="43"/>
      <c r="G2" s="43"/>
    </row>
    <row r="3" spans="1:7" ht="20.149999999999999" customHeight="1" x14ac:dyDescent="0.35">
      <c r="A3" s="43" t="s">
        <v>25</v>
      </c>
      <c r="B3" s="43"/>
      <c r="C3" s="43"/>
      <c r="D3" s="43"/>
      <c r="E3" s="43"/>
      <c r="F3" s="43"/>
      <c r="G3" s="43"/>
    </row>
    <row r="4" spans="1:7" ht="20.149999999999999" customHeight="1" x14ac:dyDescent="0.35">
      <c r="A4" s="44" t="s">
        <v>105</v>
      </c>
      <c r="B4" s="44"/>
      <c r="C4" s="44"/>
      <c r="D4" s="44"/>
      <c r="E4" s="44"/>
      <c r="F4" s="44"/>
      <c r="G4" s="44"/>
    </row>
    <row r="5" spans="1:7" ht="20.149999999999999" customHeight="1" x14ac:dyDescent="0.35">
      <c r="A5" s="44" t="s">
        <v>106</v>
      </c>
      <c r="B5" s="44"/>
      <c r="C5" s="44"/>
      <c r="D5" s="44"/>
      <c r="E5" s="44"/>
      <c r="F5" s="44"/>
      <c r="G5" s="44"/>
    </row>
    <row r="6" spans="1:7" ht="20.149999999999999" customHeight="1" x14ac:dyDescent="0.35">
      <c r="A6" s="5"/>
      <c r="B6" s="5"/>
      <c r="C6" s="4"/>
      <c r="D6" s="4"/>
      <c r="E6" s="4"/>
      <c r="F6" s="4"/>
      <c r="G6" s="4"/>
    </row>
    <row r="7" spans="1:7" ht="40.5" customHeight="1" x14ac:dyDescent="0.35">
      <c r="A7" s="45"/>
      <c r="B7" s="46"/>
      <c r="C7" s="47"/>
      <c r="D7" s="62" t="s">
        <v>24</v>
      </c>
      <c r="E7" s="63"/>
      <c r="F7" s="63"/>
      <c r="G7" s="64"/>
    </row>
    <row r="8" spans="1:7" ht="75" customHeight="1" x14ac:dyDescent="0.35">
      <c r="A8" s="68" t="s">
        <v>20</v>
      </c>
      <c r="B8" s="69"/>
      <c r="C8" s="70"/>
      <c r="D8" s="24" t="s">
        <v>23</v>
      </c>
      <c r="E8" s="25" t="s">
        <v>30</v>
      </c>
      <c r="F8" s="26" t="s">
        <v>32</v>
      </c>
      <c r="G8" s="27" t="s">
        <v>31</v>
      </c>
    </row>
    <row r="9" spans="1:7" ht="27" customHeight="1" x14ac:dyDescent="0.35">
      <c r="A9" s="65" t="s">
        <v>10</v>
      </c>
      <c r="B9" s="66"/>
      <c r="C9" s="67"/>
      <c r="D9" s="8" t="s">
        <v>6</v>
      </c>
      <c r="E9" s="8" t="s">
        <v>7</v>
      </c>
      <c r="F9" s="8" t="s">
        <v>8</v>
      </c>
      <c r="G9" s="8" t="s">
        <v>9</v>
      </c>
    </row>
    <row r="10" spans="1:7" ht="20.149999999999999" customHeight="1" x14ac:dyDescent="0.35">
      <c r="A10" s="45" t="s">
        <v>169</v>
      </c>
      <c r="B10" s="46"/>
      <c r="C10" s="47"/>
      <c r="D10" s="12">
        <v>1</v>
      </c>
      <c r="E10" s="12">
        <v>1</v>
      </c>
      <c r="F10" s="12">
        <v>0.79730000000000001</v>
      </c>
      <c r="G10" s="12">
        <v>1</v>
      </c>
    </row>
    <row r="11" spans="1:7" ht="20.149999999999999" customHeight="1" x14ac:dyDescent="0.35">
      <c r="A11" s="45" t="s">
        <v>20</v>
      </c>
      <c r="B11" s="46"/>
      <c r="C11" s="47"/>
      <c r="D11" s="18">
        <f>AVERAGE(D10:D10)</f>
        <v>1</v>
      </c>
      <c r="E11" s="18">
        <f>AVERAGE(E10:E10)</f>
        <v>1</v>
      </c>
      <c r="F11" s="18">
        <f>AVERAGE(F10:F10)</f>
        <v>0.79730000000000001</v>
      </c>
      <c r="G11" s="18">
        <f>AVERAGE(G10:G10)</f>
        <v>1</v>
      </c>
    </row>
    <row r="12" spans="1:7" ht="20.149999999999999" customHeight="1" x14ac:dyDescent="0.35">
      <c r="A12" s="45" t="s">
        <v>21</v>
      </c>
      <c r="B12" s="46"/>
      <c r="C12" s="47"/>
      <c r="D12" s="11">
        <f>IF(D11&gt;=75%,3,1)</f>
        <v>3</v>
      </c>
      <c r="E12" s="11">
        <f>IF(E11&gt;80%,3,IF(E11&gt;60%,2,1))</f>
        <v>3</v>
      </c>
      <c r="F12" s="11">
        <f>IF(F11&gt;80%,3,IF(F11&gt;60%,2,1))</f>
        <v>2</v>
      </c>
      <c r="G12" s="11">
        <f t="shared" ref="G12" si="0">IF(G11&gt;80%,3,IF(G11&gt;60%,2,1))</f>
        <v>3</v>
      </c>
    </row>
    <row r="13" spans="1:7" ht="36.75" customHeight="1" x14ac:dyDescent="0.35">
      <c r="A13" s="17"/>
      <c r="B13" s="17"/>
      <c r="C13" s="17"/>
      <c r="D13" s="7"/>
      <c r="E13" s="7"/>
      <c r="F13" s="7"/>
    </row>
    <row r="14" spans="1:7" ht="17.5" x14ac:dyDescent="0.35">
      <c r="A14" s="6"/>
      <c r="B14" s="71" t="s">
        <v>170</v>
      </c>
      <c r="C14" s="71"/>
      <c r="D14" s="71"/>
      <c r="E14" s="71"/>
      <c r="G14" s="7" t="s">
        <v>104</v>
      </c>
    </row>
  </sheetData>
  <mergeCells count="13">
    <mergeCell ref="B14:E14"/>
    <mergeCell ref="A1:G1"/>
    <mergeCell ref="A2:G2"/>
    <mergeCell ref="A3:G3"/>
    <mergeCell ref="A4:G4"/>
    <mergeCell ref="A5:G5"/>
    <mergeCell ref="A11:C11"/>
    <mergeCell ref="A12:C12"/>
    <mergeCell ref="D7:G7"/>
    <mergeCell ref="A8:C8"/>
    <mergeCell ref="A10:C10"/>
    <mergeCell ref="A9:C9"/>
    <mergeCell ref="A7:C7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Attainment_Section-A G1</vt:lpstr>
      <vt:lpstr>consolidated Attainment</vt:lpstr>
      <vt:lpstr>'consolidated Attainment'!Print_Area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2025-03-10T04:44:43Z</dcterms:modified>
</cp:coreProperties>
</file>